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7F1EAD6-9091-42C4-991C-AC14845E91C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<sst xmlns="http://schemas.openxmlformats.org/spreadsheetml/2006/main" count="65" uniqueCount="53">
  <si>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</si>
  <si>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</si>
  <si>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นางสาว วิยะดา หิรัญเมฆาวนิช    เลขที่ 140 ม.1 ต.ดอนมะสังข์ อ.เมืองสุพรรณบุรี จ.สุพรรณบุรี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</si>
  <si>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</si>
  <si>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</si>
  <si>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</si>
  <si>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</si>
  <si>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</si>
  <si>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</si>
  <si>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</si>
  <si>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</si>
  <si>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</si>
  <si>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</si>
  <si>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</si>
  <si>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</si>
  <si>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</si>
  <si>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</si>
  <si>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</si>
  <si>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</si>
  <si>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</si>
  <si>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</si>
  <si>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</si>
  <si>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</si>
  <si>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</si>
  <si>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</si>
  <si>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</si>
  <si>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</si>
  <si>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</si>
  <si>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</si>
  <si>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</si>
  <si>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</si>
  <si>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</si>
  <si>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</si>
  <si>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</si>
  <si>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</si>
  <si>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</si>
  <si>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</si>
  <si>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</si>
  <si>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</si>
  <si>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ว740/8737</t>
  </si>
  <si>
    <t>5101599048582</t>
  </si>
  <si>
    <t>นางสาว วิยะดา หิรัญเมฆาวนิช</t>
  </si>
  <si>
    <t>เลขที่ 140 ม.1</t>
  </si>
  <si>
    <t>5882</t>
  </si>
  <si>
    <t>05B094</t>
  </si>
  <si>
    <t>โฉนด</t>
  </si>
  <si>
    <t>10163</t>
  </si>
  <si>
    <t>ทิ้งไว้ว่างเปล่า/รกร้าง</t>
  </si>
  <si>
    <t>3923</t>
  </si>
  <si>
    <t>05B097</t>
  </si>
  <si>
    <t>6994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</si>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</sst>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3" sqref="A1:AL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12</v>
      </c>
      <c r="K10" s="61">
        <v>2</v>
      </c>
      <c r="L10" s="62">
        <v>32</v>
      </c>
      <c r="M10" s="61" t="s">
        <v>47</v>
      </c>
      <c r="N10" s="65">
        <f>((J10*400)+(K10*100))+L10</f>
        <v>5032</v>
      </c>
      <c r="O10" s="65">
        <v>150</v>
      </c>
      <c r="P10" s="65">
        <f>N10*O10</f>
        <v>754800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754800</v>
      </c>
      <c r="AH10" s="65">
        <f>AG10</f>
        <v>754800</v>
      </c>
      <c r="AI10" s="65">
        <v>0</v>
      </c>
      <c r="AJ10" s="65">
        <f>IF((AI10-AH10) &gt; 1,0,IF((AI10-AH10)&lt;0,AH10-AI10,AI10-AH10))</f>
        <v>754800</v>
      </c>
      <c r="AK10" s="65">
        <v>0.3</v>
      </c>
      <c r="AL10" s="65">
        <f>AJ10*(AK10/100)</f>
        <v>2264.4</v>
      </c>
    </row>
    <row r="11" spans="1:38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3</v>
      </c>
      <c r="K11" s="61">
        <v>0</v>
      </c>
      <c r="L11" s="62">
        <v>41</v>
      </c>
      <c r="M11" s="61" t="s">
        <v>47</v>
      </c>
      <c r="N11" s="65">
        <f>((J11*400)+(K11*100))+L11</f>
        <v>1241</v>
      </c>
      <c r="O11" s="65">
        <v>150</v>
      </c>
      <c r="P11" s="65">
        <f>N11*O11</f>
        <v>186150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186150</v>
      </c>
      <c r="AH11" s="65">
        <f>AG11</f>
        <v>186150</v>
      </c>
      <c r="AI11" s="65">
        <v>0</v>
      </c>
      <c r="AJ11" s="65">
        <f>IF((AI11-AH11) &gt; 1,0,IF((AI11-AH11)&lt;0,AH11-AI11,AI11-AH11))</f>
        <v>186150</v>
      </c>
      <c r="AK11" s="65">
        <v>0.3</v>
      </c>
      <c r="AL11" s="65">
        <f>AJ11*(AK11/100)</f>
        <v>558.45000000000005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51</v>
      </c>
      <c r="AL12" s="65">
        <f>SUM(AL10:AL11)</f>
        <v>2822.8500000000004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52</v>
      </c>
      <c r="AL13" s="65">
        <f>FLOOR((AL12/100)*10,0.01)</f>
        <v>282.28000000000003</v>
      </c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2021-03-02T03:51:20Z</cp:lastPrinted>
  <dcterms:created xsi:type="dcterms:W3CDTF">2010-09-03T23:45:18Z</dcterms:created>
  <dcterms:modified xsi:type="dcterms:W3CDTF">2021-03-02T03:51:21Z</dcterms:modified>
  <cp:category/>
</cp:coreProperties>
</file>